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F15" i="180" l="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<sst xmlns="http://schemas.openxmlformats.org/spreadsheetml/2006/main" count="308" uniqueCount="92">
  <si>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</si>
  <si>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</si>
  <si>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</si>
  <si>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</si>
  <si>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</si>
  <si>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</si>
  <si>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</si>
  <si>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</si>
  <si>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</si>
  <si>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</si>
  <si>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</si>
  <si>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</si>
  <si>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</si>
  <si>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</si>
  <si>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</si>
  <si>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</si>
  <si>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</si>
  <si>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</si>
  <si>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</si>
  <si>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</si>
  <si>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</si>
  <si>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</si>
  <si>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</si>
  <si>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</si>
  <si>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</si>
  <si>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</si>
  <si>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</si>
  <si>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</si>
  <si>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</si>
  <si>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</si>
  <si>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</si>
  <si>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</si>
  <si>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</si>
  <si>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</si>
  <si>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</si>
  <si>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</si>
  <si>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</si>
  <si>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</si>
  <si>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</si>
  <si>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</si>
  <si>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</si>
  <si>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</si>
  <si>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</si>
  <si>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</si>
  <si>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</si>
  <si>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</si>
  <si>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</si>
  <si>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</si>
  <si>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</si>
  <si>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</si>
  <si>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</si>
  <si>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</si>
  <si>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</si>
  <si>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</si>
  <si>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</si>
  <si>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</si>
  <si>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</si>
  <si>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</si>
  <si>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</si>
  <si>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</si>
  <si>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</si>
  <si>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</si>
  <si>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</si>
  <si>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</si>
  <si>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</si>
  <si>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</si>
  <si>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</si>
  <si>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</si>
  <si>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</si>
  <si>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</si>
  <si>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</si>
  <si>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</si>
  <si>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</si>
  <si>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</si>
  <si>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</si>
  <si>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</si>
  <si>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Suministro, tendido y tensionado de cable conductor ACSR 1113 1 conductores/fase</t>
  </si>
  <si>
    <t>Cable ACSR 1113</t>
  </si>
  <si>
    <t>Suministro, tendido y tensionado de cable conductor ACSR 1113 1 C/F</t>
  </si>
  <si>
    <t>3.a.1</t>
  </si>
  <si>
    <t>400 kV - 1C - 1km - ACSR 1113 1 C/F Torre de acero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</si>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</sst>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3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36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3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81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45</v>
      </c>
      <c r="C12" s="168"/>
      <c r="D12" s="167" t="s">
        <v>3</v>
      </c>
      <c r="E12" s="16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 t="s">
        <v>14</v>
      </c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13</v>
      </c>
      <c r="C14" s="15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3" t="s">
        <v>83</v>
      </c>
      <c r="C16" s="164"/>
      <c r="D16" s="159">
        <v>4</v>
      </c>
      <c r="E16" s="160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84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3"/>
      <c r="C21" s="164"/>
      <c r="D21" s="165">
        <v>4</v>
      </c>
      <c r="E21" s="166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3" t="s">
        <v>16</v>
      </c>
      <c r="C22" s="164"/>
      <c r="D22" s="167" t="s">
        <v>85</v>
      </c>
      <c r="E22" s="168"/>
      <c r="F22" s="115" t="s">
        <v>3</v>
      </c>
      <c r="G22" s="115" t="s">
        <v>10</v>
      </c>
      <c r="H22" s="5" t="s">
        <v>86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 t="s">
        <v>91</v>
      </c>
      <c r="E23" s="162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50"/>
      <c r="C24" s="151"/>
      <c r="D24" s="161" t="s">
        <v>87</v>
      </c>
      <c r="E24" s="162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50"/>
      <c r="C25" s="151"/>
      <c r="D25" s="161" t="s">
        <v>88</v>
      </c>
      <c r="E25" s="162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50"/>
      <c r="C27" s="151"/>
      <c r="D27" s="159">
        <v>4</v>
      </c>
      <c r="E27" s="160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57" t="s">
        <v>89</v>
      </c>
      <c r="C28" s="158"/>
      <c r="D28" s="152" t="s">
        <v>90</v>
      </c>
      <c r="E28" s="15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D27:E27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95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4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82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45</v>
      </c>
      <c r="C12" s="168"/>
      <c r="D12" s="167" t="s">
        <v>3</v>
      </c>
      <c r="E12" s="16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 t="s">
        <v>14</v>
      </c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13</v>
      </c>
      <c r="C14" s="15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3" t="s">
        <v>83</v>
      </c>
      <c r="C16" s="164"/>
      <c r="D16" s="159">
        <v>4</v>
      </c>
      <c r="E16" s="160"/>
      <c r="F16" s="14">
        <v>2.9</v>
      </c>
      <c r="G16" s="14"/>
      <c r="H16" s="14">
        <v>2.9</v>
      </c>
      <c r="I16" s="42">
        <f>F16*H16*D16</f>
        <v>33.64</v>
      </c>
      <c r="J16" s="44" t="s">
        <v>84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3"/>
      <c r="C21" s="164"/>
      <c r="D21" s="165">
        <v>4</v>
      </c>
      <c r="E21" s="166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3" t="s">
        <v>16</v>
      </c>
      <c r="C22" s="164"/>
      <c r="D22" s="167" t="s">
        <v>85</v>
      </c>
      <c r="E22" s="168"/>
      <c r="F22" s="115" t="s">
        <v>3</v>
      </c>
      <c r="G22" s="115" t="s">
        <v>10</v>
      </c>
      <c r="H22" s="5" t="s">
        <v>86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 t="s">
        <v>91</v>
      </c>
      <c r="E23" s="162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50"/>
      <c r="C24" s="151"/>
      <c r="D24" s="161" t="s">
        <v>87</v>
      </c>
      <c r="E24" s="162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61" t="s">
        <v>91</v>
      </c>
      <c r="E25" s="162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50"/>
      <c r="C27" s="151"/>
      <c r="D27" s="159">
        <v>4</v>
      </c>
      <c r="E27" s="160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57" t="s">
        <v>89</v>
      </c>
      <c r="C28" s="158"/>
      <c r="D28" s="152" t="s">
        <v>90</v>
      </c>
      <c r="E28" s="15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65</v>
      </c>
      <c r="C6" s="210" t="s">
        <v>64</v>
      </c>
      <c r="D6" s="210"/>
      <c r="E6" s="52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5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35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73</v>
      </c>
      <c r="C14" s="153"/>
      <c r="D14" s="159" t="s">
        <v>44</v>
      </c>
      <c r="E14" s="160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3" t="s">
        <v>74</v>
      </c>
      <c r="C16" s="164"/>
      <c r="D16" s="159" t="s">
        <v>44</v>
      </c>
      <c r="E16" s="160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/>
      <c r="E23" s="162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61"/>
      <c r="E24" s="162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F20" sqref="F20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52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6</v>
      </c>
      <c r="E7" s="27">
        <v>7</v>
      </c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75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2"/>
      <c r="D15" s="161"/>
      <c r="E15" s="162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69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2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69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70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3"/>
      <c r="C22" s="164"/>
      <c r="D22" s="165"/>
      <c r="E22" s="166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7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8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58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38</v>
      </c>
      <c r="E15" s="162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39</v>
      </c>
      <c r="E16" s="160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8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9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47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48</v>
      </c>
      <c r="E15" s="162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50</v>
      </c>
      <c r="E16" s="16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 t="s">
        <v>51</v>
      </c>
      <c r="E17" s="162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 t="s">
        <v>52</v>
      </c>
      <c r="E18" s="162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95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10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61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62</v>
      </c>
      <c r="E15" s="162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50</v>
      </c>
      <c r="E16" s="16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 t="s">
        <v>51</v>
      </c>
      <c r="E17" s="162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/>
      <c r="E18" s="16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ACSR 1113 1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8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11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76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77</v>
      </c>
      <c r="E15" s="162"/>
      <c r="F15" s="14">
        <f>1871*1.06</f>
        <v>1983.26</v>
      </c>
      <c r="G15" s="14" t="s">
        <v>17</v>
      </c>
      <c r="H15" s="14">
        <v>3</v>
      </c>
      <c r="I15" s="14">
        <f>F15*H15</f>
        <v>5949.78</v>
      </c>
      <c r="J15" s="15" t="s">
        <v>17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53</v>
      </c>
      <c r="E16" s="160"/>
      <c r="F16" s="14">
        <v>1</v>
      </c>
      <c r="G16" s="14" t="s">
        <v>37</v>
      </c>
      <c r="H16" s="14">
        <v>12</v>
      </c>
      <c r="I16" s="14">
        <f>F16*H16</f>
        <v>12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/>
      <c r="E18" s="16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8" zoomScale="154" zoomScaleNormal="154" workbookViewId="0">
      <selection activeCell="D16" sqref="D16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79</v>
      </c>
      <c r="B6" s="82" t="s">
        <v>80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78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2018-08-24T02:09:44Z</dcterms:modified>
</cp:coreProperties>
</file>